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1\"/>
    </mc:Choice>
  </mc:AlternateContent>
  <bookViews>
    <workbookView xWindow="0" yWindow="0" windowWidth="28800" windowHeight="11700"/>
  </bookViews>
  <sheets>
    <sheet name="2025" sheetId="1" r:id="rId1"/>
  </sheets>
  <definedNames>
    <definedName name="_xlnm.Print_Titles" localSheetId="0">'2025'!$12:$12</definedName>
    <definedName name="_xlnm.Print_Area" localSheetId="0">'2025'!$A$1:$C$47</definedName>
  </definedNames>
  <calcPr calcId="162913" iterate="1"/>
</workbook>
</file>

<file path=xl/calcChain.xml><?xml version="1.0" encoding="utf-8"?>
<calcChain xmlns="http://schemas.openxmlformats.org/spreadsheetml/2006/main">
  <c r="C42" i="1" l="1"/>
  <c r="C41" i="1" s="1"/>
  <c r="C40" i="1" s="1"/>
  <c r="C39" i="1" s="1"/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45" i="1" s="1"/>
</calcChain>
</file>

<file path=xl/sharedStrings.xml><?xml version="1.0" encoding="utf-8"?>
<sst xmlns="http://schemas.openxmlformats.org/spreadsheetml/2006/main" count="76" uniqueCount="76">
  <si>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</si>
  <si>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</si>
  <si>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</si>
  <si>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</si>
  <si>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</si>
  <si>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</si>
  <si>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</si>
  <si>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</si>
  <si>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</si>
  <si>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</si>
  <si>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</si>
  <si>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</si>
  <si>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</si>
  <si>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</si>
  <si>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</si>
  <si>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</si>
  <si>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</si>
  <si>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</si>
  <si>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</si>
  <si>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</si>
  <si>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</si>
  <si>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</si>
  <si>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</si>
  <si>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</si>
  <si>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</si>
  <si>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</si>
  <si>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</si>
  <si>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</si>
  <si>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</si>
  <si>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</si>
  <si>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</si>
  <si>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</si>
  <si>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</si>
  <si>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</si>
  <si>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</si>
  <si>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</si>
  <si>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</si>
  <si>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</si>
  <si>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</si>
  <si>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</si>
  <si>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</si>
  <si>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</si>
  <si>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</si>
  <si>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</si>
  <si>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</si>
  <si>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</si>
  <si>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</si>
  <si>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</si>
  <si>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</si>
  <si>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</si>
  <si>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</si>
  <si>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</si>
  <si>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</si>
  <si>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</si>
  <si>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</si>
  <si>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</si>
  <si>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</si>
  <si>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</si>
  <si>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2025 год</t>
  </si>
  <si>
    <t>2025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</si>
  <si>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</si>
  <si>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</si>
  <si>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</si>
  <si>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</si>
  <si>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</si>
  <si>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</si>
  <si>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</si>
  <si>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</si>
  <si>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</si>
  <si>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</si>
  <si>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</si>
  <si>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</si>
  <si>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</si>
  <si>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</si>
  <si>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Приложение 5</t>
  </si>
  <si>
    <t xml:space="preserve">                                                                                 от 23.12.2024 № 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</si>
</sst>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showWhiteSpace="0" zoomScaleNormal="100" zoomScalePageLayoutView="60" workbookViewId="0">
      <selection activeCell="B2" sqref="B2"/>
    </sheetView>
  </sheetViews>
  <sheetFormatPr defaultRowHeight="15.75" x14ac:dyDescent="0.25"/>
  <cols>
    <col min="1" max="1" width="23.875" customWidth="1"/>
    <col min="2" max="2" width="64" customWidth="1"/>
    <col min="3" max="3" width="17.25" customWidth="1"/>
  </cols>
  <sheetData>
    <row r="1" spans="1:3" ht="18.75" x14ac:dyDescent="0.3">
      <c r="B1" s="29" t="s">
        <v>74</v>
      </c>
    </row>
    <row r="2" spans="1:3" ht="18.75" x14ac:dyDescent="0.3">
      <c r="B2" s="29" t="s">
        <v>73</v>
      </c>
    </row>
    <row r="3" spans="1:3" ht="18.75" x14ac:dyDescent="0.3">
      <c r="B3" s="29" t="s">
        <v>72</v>
      </c>
    </row>
    <row r="4" spans="1:3" ht="18.75" x14ac:dyDescent="0.3">
      <c r="B4" s="29" t="s">
        <v>75</v>
      </c>
    </row>
    <row r="5" spans="1:3" ht="6" customHeight="1" x14ac:dyDescent="0.3">
      <c r="A5" s="2"/>
      <c r="B5" s="2"/>
      <c r="C5" s="2"/>
    </row>
    <row r="6" spans="1:3" ht="10.5" customHeight="1" x14ac:dyDescent="0.3">
      <c r="A6" s="2"/>
      <c r="B6" s="2"/>
      <c r="C6" s="2"/>
    </row>
    <row r="7" spans="1:3" ht="18.75" x14ac:dyDescent="0.3">
      <c r="A7" s="34" t="s">
        <v>0</v>
      </c>
      <c r="B7" s="34"/>
      <c r="C7" s="34"/>
    </row>
    <row r="8" spans="1:3" ht="18.75" x14ac:dyDescent="0.3">
      <c r="A8" s="34" t="s">
        <v>58</v>
      </c>
      <c r="B8" s="34"/>
      <c r="C8" s="34"/>
    </row>
    <row r="9" spans="1:3" x14ac:dyDescent="0.25">
      <c r="A9" s="1"/>
      <c r="B9" s="1"/>
      <c r="C9" s="1"/>
    </row>
    <row r="10" spans="1:3" ht="37.5" x14ac:dyDescent="0.25">
      <c r="A10" s="33" t="s">
        <v>1</v>
      </c>
      <c r="B10" s="33" t="s">
        <v>2</v>
      </c>
      <c r="C10" s="4" t="s">
        <v>3</v>
      </c>
    </row>
    <row r="11" spans="1:3" ht="18.75" x14ac:dyDescent="0.25">
      <c r="A11" s="33"/>
      <c r="B11" s="33"/>
      <c r="C11" s="4" t="s">
        <v>59</v>
      </c>
    </row>
    <row r="12" spans="1:3" ht="18.75" x14ac:dyDescent="0.25">
      <c r="A12" s="15">
        <v>1</v>
      </c>
      <c r="B12" s="15">
        <v>2</v>
      </c>
      <c r="C12" s="15">
        <v>3</v>
      </c>
    </row>
    <row r="13" spans="1:3" ht="37.5" customHeight="1" x14ac:dyDescent="0.25">
      <c r="A13" s="16" t="s">
        <v>18</v>
      </c>
      <c r="B13" s="17" t="s">
        <v>4</v>
      </c>
      <c r="C13" s="18">
        <f>C14+C19+C24+C30+C39</f>
        <v>1350000</v>
      </c>
    </row>
    <row r="14" spans="1:3" ht="57" customHeight="1" x14ac:dyDescent="0.25">
      <c r="A14" s="16" t="s">
        <v>19</v>
      </c>
      <c r="B14" s="17" t="s">
        <v>5</v>
      </c>
      <c r="C14" s="18">
        <f>C15+C17</f>
        <v>7700000</v>
      </c>
    </row>
    <row r="15" spans="1:3" ht="56.25" x14ac:dyDescent="0.25">
      <c r="A15" s="19" t="s">
        <v>20</v>
      </c>
      <c r="B15" s="3" t="s">
        <v>48</v>
      </c>
      <c r="C15" s="20">
        <f>C16</f>
        <v>10000000</v>
      </c>
    </row>
    <row r="16" spans="1:3" ht="56.25" x14ac:dyDescent="0.25">
      <c r="A16" s="21" t="s">
        <v>21</v>
      </c>
      <c r="B16" s="22" t="s">
        <v>49</v>
      </c>
      <c r="C16" s="23">
        <v>10000000</v>
      </c>
    </row>
    <row r="17" spans="1:3" ht="56.25" x14ac:dyDescent="0.25">
      <c r="A17" s="24" t="s">
        <v>22</v>
      </c>
      <c r="B17" s="3" t="s">
        <v>50</v>
      </c>
      <c r="C17" s="20">
        <f>C18</f>
        <v>-2300000</v>
      </c>
    </row>
    <row r="18" spans="1:3" ht="56.25" x14ac:dyDescent="0.25">
      <c r="A18" s="25" t="s">
        <v>23</v>
      </c>
      <c r="B18" s="22" t="s">
        <v>51</v>
      </c>
      <c r="C18" s="23">
        <v>-2300000</v>
      </c>
    </row>
    <row r="19" spans="1:3" ht="37.5" x14ac:dyDescent="0.25">
      <c r="A19" s="26" t="s">
        <v>24</v>
      </c>
      <c r="B19" s="17" t="s">
        <v>6</v>
      </c>
      <c r="C19" s="11">
        <f>C20+C22</f>
        <v>-5806400</v>
      </c>
    </row>
    <row r="20" spans="1:3" ht="37.5" x14ac:dyDescent="0.25">
      <c r="A20" s="24" t="s">
        <v>25</v>
      </c>
      <c r="B20" s="3" t="s">
        <v>52</v>
      </c>
      <c r="C20" s="12">
        <f>C21</f>
        <v>43775700</v>
      </c>
    </row>
    <row r="21" spans="1:3" ht="39" customHeight="1" x14ac:dyDescent="0.25">
      <c r="A21" s="25" t="s">
        <v>26</v>
      </c>
      <c r="B21" s="22" t="s">
        <v>53</v>
      </c>
      <c r="C21" s="9">
        <v>43775700</v>
      </c>
    </row>
    <row r="22" spans="1:3" ht="37.5" x14ac:dyDescent="0.25">
      <c r="A22" s="24" t="s">
        <v>27</v>
      </c>
      <c r="B22" s="3" t="s">
        <v>54</v>
      </c>
      <c r="C22" s="12">
        <f>C23</f>
        <v>-49582100</v>
      </c>
    </row>
    <row r="23" spans="1:3" ht="39.75" customHeight="1" x14ac:dyDescent="0.25">
      <c r="A23" s="25" t="s">
        <v>28</v>
      </c>
      <c r="B23" s="22" t="s">
        <v>55</v>
      </c>
      <c r="C23" s="9">
        <v>-49582100</v>
      </c>
    </row>
    <row r="24" spans="1:3" ht="39" customHeight="1" x14ac:dyDescent="0.25">
      <c r="A24" s="26" t="s">
        <v>29</v>
      </c>
      <c r="B24" s="17" t="s">
        <v>17</v>
      </c>
      <c r="C24" s="11">
        <f>C25</f>
        <v>-1143600</v>
      </c>
    </row>
    <row r="25" spans="1:3" ht="37.5" customHeight="1" x14ac:dyDescent="0.25">
      <c r="A25" s="24" t="s">
        <v>30</v>
      </c>
      <c r="B25" s="3" t="s">
        <v>56</v>
      </c>
      <c r="C25" s="12">
        <f>C26+C28</f>
        <v>-1143600</v>
      </c>
    </row>
    <row r="26" spans="1:3" ht="56.25" x14ac:dyDescent="0.25">
      <c r="A26" s="5" t="s">
        <v>31</v>
      </c>
      <c r="B26" s="6" t="s">
        <v>47</v>
      </c>
      <c r="C26" s="14">
        <f>C27</f>
        <v>8148583.5999999996</v>
      </c>
    </row>
    <row r="27" spans="1:3" ht="56.25" x14ac:dyDescent="0.25">
      <c r="A27" s="7" t="s">
        <v>32</v>
      </c>
      <c r="B27" s="8" t="s">
        <v>44</v>
      </c>
      <c r="C27" s="9">
        <v>8148583.5999999996</v>
      </c>
    </row>
    <row r="28" spans="1:3" ht="56.25" x14ac:dyDescent="0.25">
      <c r="A28" s="24" t="s">
        <v>33</v>
      </c>
      <c r="B28" s="3" t="s">
        <v>45</v>
      </c>
      <c r="C28" s="12">
        <f>C29</f>
        <v>-9292183.5999999996</v>
      </c>
    </row>
    <row r="29" spans="1:3" ht="56.25" x14ac:dyDescent="0.25">
      <c r="A29" s="25" t="s">
        <v>34</v>
      </c>
      <c r="B29" s="22" t="s">
        <v>46</v>
      </c>
      <c r="C29" s="9">
        <v>-9292183.5999999996</v>
      </c>
    </row>
    <row r="30" spans="1:3" ht="37.5" x14ac:dyDescent="0.25">
      <c r="A30" s="26" t="s">
        <v>35</v>
      </c>
      <c r="B30" s="17" t="s">
        <v>7</v>
      </c>
      <c r="C30" s="11">
        <f>C31+C35</f>
        <v>0</v>
      </c>
    </row>
    <row r="31" spans="1:3" ht="18.75" x14ac:dyDescent="0.25">
      <c r="A31" s="26" t="s">
        <v>36</v>
      </c>
      <c r="B31" s="17" t="s">
        <v>8</v>
      </c>
      <c r="C31" s="11">
        <f>C32</f>
        <v>-160307286.40000001</v>
      </c>
    </row>
    <row r="32" spans="1:3" ht="18.75" x14ac:dyDescent="0.25">
      <c r="A32" s="24" t="s">
        <v>37</v>
      </c>
      <c r="B32" s="3" t="s">
        <v>9</v>
      </c>
      <c r="C32" s="12">
        <f>C33</f>
        <v>-160307286.40000001</v>
      </c>
    </row>
    <row r="33" spans="1:3" ht="20.25" customHeight="1" x14ac:dyDescent="0.25">
      <c r="A33" s="25" t="s">
        <v>38</v>
      </c>
      <c r="B33" s="22" t="s">
        <v>10</v>
      </c>
      <c r="C33" s="27">
        <f>C34</f>
        <v>-160307286.40000001</v>
      </c>
    </row>
    <row r="34" spans="1:3" ht="37.5" x14ac:dyDescent="0.25">
      <c r="A34" s="25" t="s">
        <v>39</v>
      </c>
      <c r="B34" s="22" t="s">
        <v>11</v>
      </c>
      <c r="C34" s="28">
        <v>-160307286.40000001</v>
      </c>
    </row>
    <row r="35" spans="1:3" ht="18.75" x14ac:dyDescent="0.25">
      <c r="A35" s="26" t="s">
        <v>40</v>
      </c>
      <c r="B35" s="17" t="s">
        <v>12</v>
      </c>
      <c r="C35" s="11">
        <f>C36</f>
        <v>160307286.40000001</v>
      </c>
    </row>
    <row r="36" spans="1:3" ht="18.75" x14ac:dyDescent="0.25">
      <c r="A36" s="24" t="s">
        <v>41</v>
      </c>
      <c r="B36" s="3" t="s">
        <v>13</v>
      </c>
      <c r="C36" s="12">
        <f>C37</f>
        <v>160307286.40000001</v>
      </c>
    </row>
    <row r="37" spans="1:3" ht="20.25" customHeight="1" x14ac:dyDescent="0.25">
      <c r="A37" s="25" t="s">
        <v>42</v>
      </c>
      <c r="B37" s="22" t="s">
        <v>14</v>
      </c>
      <c r="C37" s="27">
        <f>C38</f>
        <v>160307286.40000001</v>
      </c>
    </row>
    <row r="38" spans="1:3" ht="37.5" x14ac:dyDescent="0.25">
      <c r="A38" s="25" t="s">
        <v>43</v>
      </c>
      <c r="B38" s="22" t="s">
        <v>15</v>
      </c>
      <c r="C38" s="28">
        <v>160307286.40000001</v>
      </c>
    </row>
    <row r="39" spans="1:3" ht="38.25" customHeight="1" x14ac:dyDescent="0.25">
      <c r="A39" s="26" t="s">
        <v>60</v>
      </c>
      <c r="B39" s="17" t="s">
        <v>61</v>
      </c>
      <c r="C39" s="11">
        <f>C40</f>
        <v>600000</v>
      </c>
    </row>
    <row r="40" spans="1:3" ht="38.25" customHeight="1" x14ac:dyDescent="0.25">
      <c r="A40" s="16" t="s">
        <v>62</v>
      </c>
      <c r="B40" s="17" t="s">
        <v>63</v>
      </c>
      <c r="C40" s="11">
        <f>C41</f>
        <v>600000</v>
      </c>
    </row>
    <row r="41" spans="1:3" ht="94.5" customHeight="1" x14ac:dyDescent="0.25">
      <c r="A41" s="19" t="s">
        <v>64</v>
      </c>
      <c r="B41" s="3" t="s">
        <v>65</v>
      </c>
      <c r="C41" s="12">
        <f>C42</f>
        <v>600000</v>
      </c>
    </row>
    <row r="42" spans="1:3" ht="207.75" customHeight="1" x14ac:dyDescent="0.25">
      <c r="A42" s="21" t="s">
        <v>66</v>
      </c>
      <c r="B42" s="22" t="s">
        <v>67</v>
      </c>
      <c r="C42" s="27">
        <f>C43+C44</f>
        <v>600000</v>
      </c>
    </row>
    <row r="43" spans="1:3" ht="95.25" customHeight="1" x14ac:dyDescent="0.25">
      <c r="A43" s="21" t="s">
        <v>68</v>
      </c>
      <c r="B43" s="22" t="s">
        <v>69</v>
      </c>
      <c r="C43" s="28">
        <v>500000</v>
      </c>
    </row>
    <row r="44" spans="1:3" ht="95.25" customHeight="1" x14ac:dyDescent="0.25">
      <c r="A44" s="21" t="s">
        <v>70</v>
      </c>
      <c r="B44" s="22" t="s">
        <v>71</v>
      </c>
      <c r="C44" s="28">
        <v>100000</v>
      </c>
    </row>
    <row r="45" spans="1:3" ht="18.75" x14ac:dyDescent="0.25">
      <c r="A45" s="31" t="s">
        <v>16</v>
      </c>
      <c r="B45" s="32"/>
      <c r="C45" s="10">
        <f>C13</f>
        <v>1350000</v>
      </c>
    </row>
    <row r="46" spans="1:3" ht="6" customHeight="1" x14ac:dyDescent="0.25">
      <c r="C46" s="13"/>
    </row>
    <row r="47" spans="1:3" x14ac:dyDescent="0.25">
      <c r="A47" s="30" t="s">
        <v>57</v>
      </c>
      <c r="B47" s="30"/>
      <c r="C47" s="30"/>
    </row>
  </sheetData>
  <mergeCells count="6">
    <mergeCell ref="A47:C47"/>
    <mergeCell ref="A45:B45"/>
    <mergeCell ref="A10:A11"/>
    <mergeCell ref="B10:B11"/>
    <mergeCell ref="A7:C7"/>
    <mergeCell ref="A8:C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7" fitToHeight="4" orientation="portrait" horizontalDpi="1200" verticalDpi="1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6KDV5W64NSFS-851842435-10458</_dlc_DocId>
    <_dlc_DocIdUrl xmlns="746016b1-ecc9-410e-95eb-a13f7eb3881b">
      <Url>http://port.admnsk.ru/sites/main/sovet/_layouts/DocIdRedir.aspx?ID=6KDV5W64NSFS-851842435-10458</Url>
      <Description>6KDV5W64NSFS-851842435-10458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6DE2CA-42B0-4BD9-8616-78AA793C8B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BA0E1-D0DF-46F8-AD9F-C212B6D5870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864B6E9-E5B5-41E7-B065-736FC1E7653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EE3D0606-E3CE-4455-9C52-D3C98B0FC6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2024-12-17T06:00:51Z</cp:lastPrinted>
  <dcterms:created xsi:type="dcterms:W3CDTF">2015-10-23T08:30:23Z</dcterms:created>
  <dcterms:modified xsi:type="dcterms:W3CDTF">2024-12-18T10:21:58Z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29b4868b-a1d9-4c34-a710-704e86072c84</vt:lpwstr>
  </property>
</Properties>
</file>